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LOTE 16" sheetId="1" r:id="rId1"/>
    <sheet name="LOTE 1 (2)" sheetId="2" state="hidden" r:id="rId2"/>
    <sheet name="LOTE 1 (3)" sheetId="3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  <c r="D15" i="1" s="1"/>
  <c r="H9" i="1" l="1"/>
  <c r="H11" i="1" l="1"/>
  <c r="H8" i="1" l="1"/>
  <c r="C15" i="1" l="1"/>
  <c r="C16" i="1" s="1"/>
  <c r="E14" i="3" l="1"/>
  <c r="D14" i="3"/>
  <c r="C14" i="3"/>
  <c r="C15" i="3" s="1"/>
  <c r="G12" i="3"/>
  <c r="J11" i="3"/>
  <c r="I11" i="3"/>
  <c r="J10" i="3"/>
  <c r="I10" i="3"/>
  <c r="J9" i="3"/>
  <c r="I9" i="3"/>
  <c r="E14" i="2" l="1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<sst xmlns="http://schemas.openxmlformats.org/spreadsheetml/2006/main" count="63" uniqueCount="30">
  <si>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</si>
  <si>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</si>
  <si>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</si>
  <si>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</si>
  <si>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</si>
  <si>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</si>
  <si>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</si>
  <si>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</si>
  <si>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</si>
  <si>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</si>
  <si>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</si>
  <si>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</si>
  <si>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</si>
  <si>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</si>
  <si>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</si>
  <si>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</si>
  <si>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</si>
  <si>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</si>
  <si>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</si>
  <si>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</si>
  <si>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</si>
  <si>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</si>
  <si>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</si>
  <si>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</si>
  <si>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r>
      <rPr>
        <b/>
        <sz val="12"/>
        <color theme="1"/>
        <rFont val="Calibri"/>
        <family val="2"/>
        <scheme val="minor"/>
      </rPr>
      <t>OTROS MEDIOS</t>
    </r>
    <r>
      <rPr>
        <sz val="12"/>
        <color theme="1"/>
        <rFont val="Calibri"/>
        <family val="2"/>
        <scheme val="minor"/>
      </rPr>
      <t xml:space="preserve"> (TAXI, VTC, TRANSPORTE DISCRECIONAL)</t>
    </r>
  </si>
  <si>
    <t>Nº LICT/99/029/2022/0107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</si>
  <si>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16</t>
    </r>
  </si>
  <si>
    <t xml:space="preserve">Contratación del servicio de transporte de pacientes en otros medios de los centros asistenciales de FREMAP, Mutua Colaboradora con la Seguridad Social Nº61, en las comarcas de Hoya de Huesca y Monegros (Huesca). </t>
  </si>
  <si>
    <t>SERVICIOS HASTA 20 KM TOTALES</t>
  </si>
  <si>
    <t>KILÓMETROS (SERVICIOS DE MÁS DE 20 KM)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</si>
</sst>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88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6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164" fontId="6" fillId="7" borderId="1" xfId="0" applyNumberFormat="1" applyFont="1" applyFill="1" applyBorder="1" applyAlignment="1">
      <alignment horizontal="center" vertical="center"/>
    </xf>
    <xf numFmtId="0" fontId="6" fillId="0" borderId="0" xfId="0" applyFont="1"/>
    <xf numFmtId="0" fontId="6" fillId="0" borderId="0" xfId="0" applyFont="1" applyBorder="1" applyAlignment="1">
      <alignment horizontal="center" vertical="center" wrapText="1"/>
    </xf>
    <xf numFmtId="164" fontId="6" fillId="14" borderId="1" xfId="0" applyNumberFormat="1" applyFont="1" applyFill="1" applyBorder="1" applyAlignment="1" applyProtection="1">
      <alignment horizontal="center" vertical="center"/>
      <protection locked="0"/>
    </xf>
    <xf numFmtId="164" fontId="6" fillId="13" borderId="1" xfId="0" applyNumberFormat="1" applyFont="1" applyFill="1" applyBorder="1" applyAlignment="1">
      <alignment horizontal="center" vertical="center"/>
    </xf>
    <xf numFmtId="0" fontId="6" fillId="9" borderId="0" xfId="0" applyFont="1" applyFill="1"/>
    <xf numFmtId="4" fontId="12" fillId="7" borderId="1" xfId="0" applyNumberFormat="1" applyFont="1" applyFill="1" applyBorder="1" applyAlignment="1" applyProtection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6" fillId="12" borderId="1" xfId="0" applyNumberFormat="1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4" fontId="12" fillId="1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4" fontId="12" fillId="0" borderId="0" xfId="0" applyNumberFormat="1" applyFont="1" applyFill="1" applyBorder="1" applyAlignment="1" applyProtection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/>
    </xf>
    <xf numFmtId="4" fontId="6" fillId="0" borderId="0" xfId="0" applyNumberFormat="1" applyFont="1"/>
    <xf numFmtId="4" fontId="12" fillId="4" borderId="1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Border="1" applyAlignment="1" applyProtection="1">
      <alignment vertical="center" wrapText="1"/>
      <protection locked="0"/>
    </xf>
    <xf numFmtId="4" fontId="12" fillId="0" borderId="0" xfId="0" applyNumberFormat="1" applyFont="1" applyFill="1" applyBorder="1" applyAlignment="1" applyProtection="1">
      <alignment horizontal="center" vertical="center"/>
    </xf>
    <xf numFmtId="4" fontId="12" fillId="0" borderId="4" xfId="0" applyNumberFormat="1" applyFont="1" applyFill="1" applyBorder="1" applyAlignment="1" applyProtection="1">
      <alignment horizontal="center" vertical="center"/>
    </xf>
    <xf numFmtId="3" fontId="15" fillId="0" borderId="4" xfId="0" applyNumberFormat="1" applyFont="1" applyBorder="1" applyAlignment="1">
      <alignment horizontal="center" vertical="center" wrapText="1"/>
    </xf>
    <xf numFmtId="3" fontId="15" fillId="0" borderId="3" xfId="0" applyNumberFormat="1" applyFont="1" applyBorder="1" applyAlignment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12" fillId="5" borderId="4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406400</xdr:colOff>
      <xdr:row>0</xdr:row>
      <xdr:rowOff>0</xdr:rowOff>
    </xdr:from>
    <xdr:to>
      <xdr:col>7</xdr:col>
      <xdr:colOff>1193800</xdr:colOff>
      <xdr:row>1</xdr:row>
      <xdr:rowOff>61576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4033500" y="0"/>
          <a:ext cx="787400" cy="5314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zoomScale="60" zoomScaleNormal="60" workbookViewId="0">
      <selection activeCell="F14" sqref="F14"/>
    </sheetView>
  </sheetViews>
  <sheetFormatPr baseColWidth="10" defaultColWidth="9.109375" defaultRowHeight="14.4" x14ac:dyDescent="0.3"/>
  <cols>
    <col min="1" max="1" width="36.109375" customWidth="1"/>
    <col min="2" max="2" width="27.33203125" style="2" customWidth="1"/>
    <col min="3" max="3" width="34.88671875" style="21" customWidth="1"/>
    <col min="4" max="4" width="25.88671875" customWidth="1"/>
    <col min="5" max="5" width="20.88671875" customWidth="1"/>
    <col min="6" max="6" width="39" bestFit="1" customWidth="1"/>
    <col min="7" max="7" width="25.44140625" style="3" customWidth="1"/>
    <col min="8" max="8" width="22" customWidth="1"/>
    <col min="9" max="9" width="26.33203125" style="1" customWidth="1"/>
    <col min="10" max="11" width="9.109375" customWidth="1"/>
  </cols>
  <sheetData>
    <row r="1" spans="1:11" ht="36.6" x14ac:dyDescent="0.3">
      <c r="A1" s="72" t="s">
        <v>26</v>
      </c>
      <c r="B1" s="72"/>
      <c r="C1" s="72"/>
      <c r="D1" s="72"/>
      <c r="E1" s="72"/>
      <c r="F1" s="72"/>
      <c r="G1" s="72"/>
      <c r="H1" s="72"/>
      <c r="I1" s="65"/>
      <c r="J1" s="4"/>
    </row>
    <row r="2" spans="1:11" ht="67.95" customHeight="1" x14ac:dyDescent="0.3">
      <c r="A2" s="71" t="s">
        <v>27</v>
      </c>
      <c r="B2" s="71"/>
      <c r="C2" s="71"/>
      <c r="D2" s="71"/>
      <c r="E2" s="71"/>
      <c r="F2" s="71"/>
      <c r="G2" s="71"/>
      <c r="H2" s="71"/>
      <c r="I2" s="65"/>
      <c r="J2" s="4"/>
    </row>
    <row r="3" spans="1:11" ht="33.6" x14ac:dyDescent="0.3">
      <c r="A3" s="70" t="s">
        <v>25</v>
      </c>
      <c r="B3" s="70"/>
      <c r="C3" s="70"/>
      <c r="D3" s="70"/>
      <c r="E3" s="70"/>
      <c r="F3" s="70"/>
      <c r="G3" s="70"/>
      <c r="H3" s="70"/>
      <c r="I3" s="65"/>
      <c r="J3" s="4"/>
    </row>
    <row r="4" spans="1:11" x14ac:dyDescent="0.3">
      <c r="A4" s="4"/>
      <c r="B4" s="21"/>
      <c r="D4" s="5"/>
      <c r="E4" s="5"/>
      <c r="F4" s="6"/>
      <c r="G4" s="6"/>
      <c r="H4" s="6"/>
      <c r="I4" s="7"/>
      <c r="J4" s="4"/>
    </row>
    <row r="5" spans="1:11" ht="84.75" customHeight="1" x14ac:dyDescent="0.3">
      <c r="A5" s="76" t="s">
        <v>0</v>
      </c>
      <c r="B5" s="76"/>
      <c r="C5" s="76"/>
      <c r="D5" s="76"/>
      <c r="E5" s="76"/>
      <c r="F5" s="76"/>
      <c r="G5" s="76"/>
      <c r="H5" s="76"/>
      <c r="I5" s="65"/>
      <c r="J5" s="4"/>
    </row>
    <row r="7" spans="1:11" s="41" customFormat="1" ht="64.95" customHeight="1" x14ac:dyDescent="0.3">
      <c r="A7" s="73" t="s">
        <v>1</v>
      </c>
      <c r="B7" s="74"/>
      <c r="C7" s="75"/>
      <c r="D7" s="50" t="s">
        <v>12</v>
      </c>
      <c r="E7" s="50" t="s">
        <v>13</v>
      </c>
      <c r="F7" s="50" t="s">
        <v>14</v>
      </c>
      <c r="G7" s="49" t="s">
        <v>5</v>
      </c>
      <c r="H7" s="51" t="s">
        <v>6</v>
      </c>
    </row>
    <row r="8" spans="1:11" s="41" customFormat="1" ht="55.95" customHeight="1" x14ac:dyDescent="0.3">
      <c r="A8" s="79" t="s">
        <v>24</v>
      </c>
      <c r="B8" s="77" t="s">
        <v>22</v>
      </c>
      <c r="C8" s="52" t="s">
        <v>28</v>
      </c>
      <c r="D8" s="64">
        <v>435</v>
      </c>
      <c r="E8" s="64">
        <v>8700</v>
      </c>
      <c r="F8" s="40">
        <v>13.5</v>
      </c>
      <c r="G8" s="43"/>
      <c r="H8" s="44" t="str">
        <f>+IF(G8&lt;=0,"Precio no válido",IF(G8&gt;F8,"Precio no válido",ROUND(D8*G8,2)))</f>
        <v>Precio no válido</v>
      </c>
    </row>
    <row r="9" spans="1:11" s="41" customFormat="1" ht="55.95" customHeight="1" x14ac:dyDescent="0.3">
      <c r="A9" s="80"/>
      <c r="B9" s="78"/>
      <c r="C9" s="52" t="s">
        <v>29</v>
      </c>
      <c r="D9" s="53">
        <v>180</v>
      </c>
      <c r="E9" s="64">
        <v>33000</v>
      </c>
      <c r="F9" s="40">
        <v>0.66</v>
      </c>
      <c r="G9" s="43"/>
      <c r="H9" s="44" t="str">
        <f>+IF(G9&lt;=0,"Precio no válido",IF(G9&gt;F9,"Precio no válido",ROUND(E9*G9,2)))</f>
        <v>Precio no válido</v>
      </c>
    </row>
    <row r="10" spans="1:11" s="41" customFormat="1" ht="40.200000000000003" customHeight="1" x14ac:dyDescent="0.3">
      <c r="A10" s="42"/>
      <c r="B10" s="42"/>
      <c r="C10" s="42"/>
      <c r="D10" s="42"/>
      <c r="E10" s="56"/>
      <c r="F10" s="56"/>
      <c r="G10" s="56"/>
      <c r="H10" s="56"/>
    </row>
    <row r="11" spans="1:11" s="41" customFormat="1" ht="14.4" customHeight="1" x14ac:dyDescent="0.3">
      <c r="A11" s="42"/>
      <c r="B11" s="56"/>
      <c r="C11" s="67" t="s">
        <v>11</v>
      </c>
      <c r="D11" s="68">
        <v>150</v>
      </c>
      <c r="E11" s="69"/>
      <c r="F11" s="40">
        <v>15.5</v>
      </c>
      <c r="G11" s="43"/>
      <c r="H11" s="44" t="str">
        <f>+IF(G11&lt;=0,"Precio no válido",IF(G11&gt;F11,"Precio no válido",ROUND(D11*G11,2)))</f>
        <v>Precio no válido</v>
      </c>
      <c r="I11" s="55"/>
    </row>
    <row r="12" spans="1:11" s="41" customFormat="1" ht="40.200000000000003" customHeight="1" x14ac:dyDescent="0.3">
      <c r="A12" s="42"/>
      <c r="B12" s="66"/>
      <c r="C12" s="66"/>
      <c r="D12" s="57"/>
      <c r="E12" s="55"/>
      <c r="F12" s="58"/>
      <c r="G12" s="55"/>
      <c r="H12" s="55"/>
      <c r="I12" s="55"/>
    </row>
    <row r="13" spans="1:11" s="45" customFormat="1" ht="15.6" x14ac:dyDescent="0.3">
      <c r="A13" s="56"/>
      <c r="B13" s="54"/>
      <c r="C13" s="54"/>
      <c r="D13" s="57"/>
      <c r="E13" s="55"/>
      <c r="F13" s="55"/>
      <c r="G13" s="41"/>
      <c r="H13" s="59"/>
      <c r="I13" s="41"/>
      <c r="J13" s="41"/>
    </row>
    <row r="14" spans="1:11" s="41" customFormat="1" ht="77.25" customHeight="1" x14ac:dyDescent="0.3">
      <c r="B14" s="46" t="s">
        <v>2</v>
      </c>
      <c r="C14" s="47">
        <v>29977.5</v>
      </c>
      <c r="E14" s="61">
        <f>COUNT(G8:G11)</f>
        <v>0</v>
      </c>
      <c r="F14" s="61"/>
      <c r="H14" s="59"/>
      <c r="K14" s="45"/>
    </row>
    <row r="15" spans="1:11" s="41" customFormat="1" ht="81.75" customHeight="1" x14ac:dyDescent="0.3">
      <c r="B15" s="60" t="s">
        <v>7</v>
      </c>
      <c r="C15" s="47" t="str">
        <f>+IF(COUNTIF(H8:H11,"Precio no válido"),"Precio no válido",IF(SUM(H8:H11)&lt;=0,"Precio no válido",SUM(H8:H11)))</f>
        <v>Precio no válido</v>
      </c>
      <c r="D15" s="29" t="str">
        <f>+IF(E14=3,"Todas las casillas contienen un valor.","Oferta incompleta. Existen casillas sin valor introducido.")</f>
        <v>Oferta incompleta. Existen casillas sin valor introducido.</v>
      </c>
      <c r="H15" s="59"/>
    </row>
    <row r="16" spans="1:11" s="41" customFormat="1" ht="105.75" customHeight="1" x14ac:dyDescent="0.3">
      <c r="B16" s="62" t="s">
        <v>8</v>
      </c>
      <c r="C16" s="48" t="e">
        <f>C15*2</f>
        <v>#VALUE!</v>
      </c>
      <c r="D16" s="63" t="s">
        <v>3</v>
      </c>
      <c r="E16"/>
      <c r="F16"/>
      <c r="G16" s="3"/>
      <c r="H16"/>
      <c r="I16" s="1"/>
    </row>
  </sheetData>
  <sheetProtection password="ED91" sheet="1" objects="1" scenarios="1"/>
  <mergeCells count="8">
    <mergeCell ref="D11:E11"/>
    <mergeCell ref="A3:H3"/>
    <mergeCell ref="A2:H2"/>
    <mergeCell ref="A1:H1"/>
    <mergeCell ref="A7:C7"/>
    <mergeCell ref="A5:H5"/>
    <mergeCell ref="B8:B9"/>
    <mergeCell ref="A8:A9"/>
  </mergeCells>
  <dataValidations count="1">
    <dataValidation type="custom" allowBlank="1" showInputMessage="1" showErrorMessage="1" errorTitle="NÚMERO DE DECIMALES INCORRECTO" error="Se deben incluir como máximo dos decimales" sqref="G8:G11">
      <formula1>G8*100=INT(G8*100)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opLeftCell="E1" zoomScale="70" zoomScaleNormal="70" workbookViewId="0">
      <selection activeCell="J9" sqref="J9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2" t="s">
        <v>10</v>
      </c>
      <c r="B1" s="72"/>
      <c r="C1" s="72"/>
      <c r="D1" s="72"/>
      <c r="E1" s="72"/>
      <c r="F1" s="72"/>
      <c r="G1" s="72"/>
    </row>
    <row r="2" spans="1:12" ht="36" customHeight="1" x14ac:dyDescent="0.3">
      <c r="A2" s="83" t="s">
        <v>15</v>
      </c>
      <c r="B2" s="83"/>
      <c r="C2" s="83"/>
      <c r="D2" s="83"/>
      <c r="E2" s="83"/>
      <c r="F2" s="83"/>
      <c r="G2" s="12"/>
    </row>
    <row r="3" spans="1:12" ht="33.6" x14ac:dyDescent="0.3">
      <c r="A3" s="70" t="s">
        <v>16</v>
      </c>
      <c r="B3" s="70"/>
      <c r="C3" s="70"/>
      <c r="D3" s="70"/>
      <c r="E3" s="70"/>
      <c r="F3" s="70"/>
      <c r="G3" s="70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76" t="s">
        <v>0</v>
      </c>
      <c r="B5" s="76"/>
      <c r="C5" s="76"/>
      <c r="D5" s="76"/>
      <c r="E5" s="76"/>
      <c r="F5" s="76"/>
      <c r="G5" s="76"/>
    </row>
    <row r="7" spans="1:12" ht="75" customHeight="1" x14ac:dyDescent="0.3">
      <c r="A7" s="84" t="s">
        <v>1</v>
      </c>
      <c r="B7" s="85"/>
      <c r="C7" s="86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81" t="s">
        <v>21</v>
      </c>
      <c r="B9" s="87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1"/>
      <c r="B10" s="87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1" t="s">
        <v>11</v>
      </c>
      <c r="B11" s="81"/>
      <c r="C11" s="81"/>
      <c r="D11" s="82">
        <v>10</v>
      </c>
      <c r="E11" s="82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70" zoomScaleNormal="70" workbookViewId="0">
      <selection activeCell="C14" sqref="C14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2" t="s">
        <v>10</v>
      </c>
      <c r="B1" s="72"/>
      <c r="C1" s="72"/>
      <c r="D1" s="72"/>
      <c r="E1" s="72"/>
      <c r="F1" s="72"/>
      <c r="G1" s="72"/>
    </row>
    <row r="2" spans="1:12" ht="36" customHeight="1" x14ac:dyDescent="0.3">
      <c r="A2" s="83" t="s">
        <v>15</v>
      </c>
      <c r="B2" s="83"/>
      <c r="C2" s="83"/>
      <c r="D2" s="83"/>
      <c r="E2" s="83"/>
      <c r="F2" s="83"/>
      <c r="G2" s="12"/>
    </row>
    <row r="3" spans="1:12" ht="33.6" x14ac:dyDescent="0.3">
      <c r="A3" s="70" t="s">
        <v>16</v>
      </c>
      <c r="B3" s="70"/>
      <c r="C3" s="70"/>
      <c r="D3" s="70"/>
      <c r="E3" s="70"/>
      <c r="F3" s="70"/>
      <c r="G3" s="70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76" t="s">
        <v>0</v>
      </c>
      <c r="B5" s="76"/>
      <c r="C5" s="76"/>
      <c r="D5" s="76"/>
      <c r="E5" s="76"/>
      <c r="F5" s="76"/>
      <c r="G5" s="76"/>
    </row>
    <row r="7" spans="1:12" ht="75" customHeight="1" x14ac:dyDescent="0.3">
      <c r="A7" s="84" t="s">
        <v>1</v>
      </c>
      <c r="B7" s="85"/>
      <c r="C7" s="86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81" t="s">
        <v>21</v>
      </c>
      <c r="B9" s="87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1"/>
      <c r="B10" s="87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1" t="s">
        <v>11</v>
      </c>
      <c r="B11" s="81"/>
      <c r="C11" s="81"/>
      <c r="D11" s="82">
        <v>10</v>
      </c>
      <c r="E11" s="82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16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2022-09-16T07:33:18Z</dcterms:modified>
</cp:coreProperties>
</file>